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 iterate="1"/>
</workbook>
</file>

<file path=xl/calcChain.xml><?xml version="1.0" encoding="utf-8"?>
<calcChain xmlns="http://schemas.openxmlformats.org/spreadsheetml/2006/main">
  <c r="D188" i="1" l="1"/>
  <c r="E188" i="1" l="1"/>
  <c r="D4" i="1" l="1"/>
  <c r="D5" i="1" l="1"/>
  <c r="C4" i="1" l="1"/>
  <c r="E186" i="1" l="1"/>
  <c r="E83" i="1"/>
  <c r="E198" i="1" l="1"/>
  <c r="E187" i="1"/>
  <c r="E181" i="1"/>
  <c r="E171" i="1"/>
  <c r="E84" i="1"/>
  <c r="E77" i="1"/>
  <c r="E5" i="1" l="1"/>
  <c r="E200" i="1" l="1"/>
  <c r="E199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<sst xmlns="http://schemas.openxmlformats.org/spreadsheetml/2006/main" count="181" uniqueCount="180">
  <si>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</si>
  <si>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</si>
  <si>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</si>
  <si>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</si>
  <si>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</si>
  <si>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</si>
  <si>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</si>
  <si>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</si>
  <si>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</si>
  <si>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</si>
  <si>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</si>
  <si>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</si>
  <si>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</si>
  <si>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</si>
  <si>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</si>
  <si>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</si>
  <si>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</si>
  <si>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</si>
  <si>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</si>
  <si>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</si>
  <si>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</si>
  <si>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</si>
  <si>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</si>
  <si>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</si>
  <si>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</si>
  <si>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</si>
  <si>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</si>
  <si>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</si>
  <si>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</si>
  <si>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</si>
  <si>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</si>
  <si>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</si>
  <si>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</si>
  <si>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</si>
  <si>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</si>
  <si>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</si>
  <si>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</si>
  <si>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</si>
  <si>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</si>
  <si>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</si>
  <si>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</si>
  <si>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</si>
  <si>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</si>
  <si>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</si>
  <si>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</si>
  <si>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</si>
  <si>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</si>
  <si>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</si>
  <si>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</si>
  <si>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</si>
  <si>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</si>
  <si>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</si>
  <si>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</si>
  <si>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</si>
  <si>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</si>
  <si>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</si>
  <si>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</si>
  <si>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</si>
  <si>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</si>
  <si>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</si>
  <si>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</si>
  <si>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</si>
  <si>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</si>
  <si>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</si>
  <si>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</si>
  <si>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</si>
  <si>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</si>
  <si>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</si>
  <si>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</si>
  <si>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</si>
  <si>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</si>
  <si>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</si>
  <si>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</si>
  <si>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</si>
  <si>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</si>
  <si>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</si>
  <si>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</si>
  <si>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</si>
  <si>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</si>
  <si>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</si>
  <si>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</si>
  <si>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</si>
  <si>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</si>
  <si>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</si>
  <si>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</si>
  <si>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</si>
  <si>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</si>
  <si>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</si>
  <si>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</si>
  <si>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</si>
  <si>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</si>
  <si>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</si>
  <si>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</si>
  <si>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</si>
  <si>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</si>
  <si>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</si>
  <si>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</si>
  <si>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</si>
  <si>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</si>
  <si>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</si>
  <si>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</si>
  <si>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</si>
  <si>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</si>
  <si>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</si>
  <si>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</si>
  <si>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</si>
  <si>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</si>
  <si>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</si>
  <si>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</si>
  <si>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</si>
  <si>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</si>
  <si>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</si>
  <si>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</si>
  <si>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</si>
  <si>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</si>
  <si>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</si>
  <si>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</si>
  <si>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</si>
  <si>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</si>
  <si>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</si>
  <si>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</si>
  <si>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</si>
  <si>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</si>
  <si>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</si>
  <si>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</si>
  <si>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</si>
  <si>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</si>
  <si>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</si>
  <si>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</si>
  <si>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</si>
  <si>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</si>
  <si>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</si>
  <si>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</si>
  <si>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</si>
  <si>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</si>
  <si>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</si>
  <si>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</si>
  <si>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</si>
  <si>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</si>
  <si>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</si>
  <si>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</si>
  <si>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</si>
  <si>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</si>
  <si>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</si>
  <si>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</si>
  <si>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</si>
  <si>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</si>
  <si>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</si>
  <si>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</si>
  <si>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</si>
  <si>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</si>
  <si>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</si>
  <si>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</si>
  <si>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</si>
  <si>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</si>
  <si>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</si>
  <si>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</si>
  <si>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</si>
  <si>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</si>
  <si>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</si>
  <si>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</si>
  <si>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</si>
  <si>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</si>
  <si>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</si>
  <si>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</si>
  <si>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</si>
  <si>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</si>
  <si>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</si>
  <si>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</si>
  <si>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</si>
  <si>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</si>
  <si>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</si>
  <si>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</si>
  <si>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</si>
  <si>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</si>
  <si>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</si>
  <si>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</si>
  <si>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</si>
  <si>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–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</si>
  <si>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 от 29.11.2024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(ДС № 4) от 19.01.2026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</si>
</sst>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center"/>
    </xf>
    <xf numFmtId="39" fontId="3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center"/>
    </xf>
    <xf numFmtId="39" fontId="3" fillId="3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1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9" t="s">
        <v>179</v>
      </c>
      <c r="D1" s="49"/>
      <c r="E1" s="49"/>
    </row>
    <row r="2" spans="1:23" ht="48.75" customHeight="1" x14ac:dyDescent="0.25">
      <c r="A2" s="60" t="s">
        <v>141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SUM(C5,C78,C85,C171,C187,C188,C198,C199,C200)</f>
        <v>341806</v>
      </c>
      <c r="D4" s="24">
        <f>SUM(D5,D78,D85,D171,D187,D188,D198,D199,D200)</f>
        <v>11583037.26</v>
      </c>
      <c r="E4" s="24">
        <f>C4+D4</f>
        <v>11924843.26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1" t="s">
        <v>106</v>
      </c>
      <c r="C5" s="51">
        <v>147517</v>
      </c>
      <c r="D5" s="55">
        <f>10545088.73</f>
        <v>10545088.73</v>
      </c>
      <c r="E5" s="55">
        <f>C5+D5</f>
        <v>10692605.73</v>
      </c>
    </row>
    <row r="6" spans="1:23" s="3" customFormat="1" ht="47.25" hidden="1" customHeight="1" x14ac:dyDescent="0.25">
      <c r="A6" s="61"/>
      <c r="B6" s="35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5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5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5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5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5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5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5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5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5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5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5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5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5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5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5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5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6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5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5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5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5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5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5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5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5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5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5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5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5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5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5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5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5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5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5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5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5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5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5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5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6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5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5" t="s">
        <v>30</v>
      </c>
      <c r="C49" s="51"/>
      <c r="D49" s="55"/>
      <c r="E49" s="55"/>
    </row>
    <row r="50" spans="1:5" s="3" customFormat="1" ht="32.25" hidden="1" customHeight="1" x14ac:dyDescent="0.25">
      <c r="A50" s="61"/>
      <c r="B50" s="35" t="s">
        <v>31</v>
      </c>
      <c r="C50" s="51"/>
      <c r="D50" s="55"/>
      <c r="E50" s="55"/>
    </row>
    <row r="51" spans="1:5" s="3" customFormat="1" ht="35.25" hidden="1" customHeight="1" x14ac:dyDescent="0.25">
      <c r="A51" s="61"/>
      <c r="B51" s="35" t="s">
        <v>32</v>
      </c>
      <c r="C51" s="51"/>
      <c r="D51" s="55"/>
      <c r="E51" s="55"/>
    </row>
    <row r="52" spans="1:5" s="3" customFormat="1" ht="32.25" hidden="1" customHeight="1" x14ac:dyDescent="0.25">
      <c r="A52" s="61"/>
      <c r="B52" s="35" t="s">
        <v>33</v>
      </c>
      <c r="C52" s="51"/>
      <c r="D52" s="55"/>
      <c r="E52" s="55"/>
    </row>
    <row r="53" spans="1:5" s="3" customFormat="1" ht="35.25" hidden="1" customHeight="1" x14ac:dyDescent="0.25">
      <c r="A53" s="61"/>
      <c r="B53" s="35" t="s">
        <v>34</v>
      </c>
      <c r="C53" s="51"/>
      <c r="D53" s="55"/>
      <c r="E53" s="55"/>
    </row>
    <row r="54" spans="1:5" s="3" customFormat="1" ht="25.5" hidden="1" customHeight="1" x14ac:dyDescent="0.25">
      <c r="A54" s="61"/>
      <c r="B54" s="35" t="s">
        <v>48</v>
      </c>
      <c r="C54" s="51"/>
      <c r="D54" s="55"/>
      <c r="E54" s="55"/>
    </row>
    <row r="55" spans="1:5" s="3" customFormat="1" ht="39.7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1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178</v>
      </c>
      <c r="C77" s="25">
        <v>3598</v>
      </c>
      <c r="D77" s="23">
        <v>0</v>
      </c>
      <c r="E77" s="26">
        <f>SUM(C77:D77)</f>
        <v>3598</v>
      </c>
    </row>
    <row r="78" spans="1:5" s="3" customFormat="1" ht="54.75" customHeight="1" x14ac:dyDescent="0.25">
      <c r="A78" s="61">
        <v>2</v>
      </c>
      <c r="B78" s="33" t="s">
        <v>105</v>
      </c>
      <c r="C78" s="34">
        <v>57567</v>
      </c>
      <c r="D78" s="32">
        <v>0</v>
      </c>
      <c r="E78" s="32">
        <f>C78+D78</f>
        <v>57567</v>
      </c>
    </row>
    <row r="79" spans="1:5" s="3" customFormat="1" ht="15.75" hidden="1" customHeight="1" x14ac:dyDescent="0.25">
      <c r="A79" s="61"/>
      <c r="B79" s="15" t="s">
        <v>35</v>
      </c>
      <c r="C79" s="52"/>
      <c r="D79" s="56"/>
      <c r="E79" s="57"/>
    </row>
    <row r="80" spans="1:5" s="3" customFormat="1" ht="20.25" hidden="1" customHeight="1" x14ac:dyDescent="0.25">
      <c r="A80" s="61"/>
      <c r="B80" s="15" t="s">
        <v>47</v>
      </c>
      <c r="C80" s="53"/>
      <c r="D80" s="56"/>
      <c r="E80" s="58"/>
    </row>
    <row r="81" spans="1:5" s="3" customFormat="1" ht="15.75" hidden="1" customHeight="1" x14ac:dyDescent="0.25">
      <c r="A81" s="61"/>
      <c r="B81" s="15" t="s">
        <v>36</v>
      </c>
      <c r="C81" s="53"/>
      <c r="D81" s="56"/>
      <c r="E81" s="58"/>
    </row>
    <row r="82" spans="1:5" s="3" customFormat="1" ht="31.5" hidden="1" customHeight="1" x14ac:dyDescent="0.25">
      <c r="A82" s="61"/>
      <c r="B82" s="15" t="s">
        <v>45</v>
      </c>
      <c r="C82" s="54"/>
      <c r="D82" s="56"/>
      <c r="E82" s="59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3598</v>
      </c>
      <c r="D85" s="32">
        <v>0</v>
      </c>
      <c r="E85" s="32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39" t="s">
        <v>150</v>
      </c>
      <c r="C170" s="29"/>
      <c r="D170" s="26"/>
      <c r="E170" s="26"/>
    </row>
    <row r="171" spans="1:5" ht="60" customHeight="1" x14ac:dyDescent="0.25">
      <c r="A171" s="16"/>
      <c r="B171" s="38" t="s">
        <v>151</v>
      </c>
      <c r="C171" s="37">
        <v>111536</v>
      </c>
      <c r="D171" s="37">
        <v>0</v>
      </c>
      <c r="E171" s="37">
        <f>SUM(C171:D171)</f>
        <v>111536</v>
      </c>
    </row>
    <row r="172" spans="1:5" ht="27" customHeight="1" x14ac:dyDescent="0.25">
      <c r="A172" s="16"/>
      <c r="B172" s="13" t="s">
        <v>152</v>
      </c>
      <c r="C172" s="23"/>
      <c r="D172" s="23"/>
      <c r="E172" s="23"/>
    </row>
    <row r="173" spans="1:5" ht="30" customHeight="1" x14ac:dyDescent="0.25">
      <c r="A173" s="16"/>
      <c r="B173" s="13" t="s">
        <v>153</v>
      </c>
      <c r="C173" s="23"/>
      <c r="D173" s="23"/>
      <c r="E173" s="23"/>
    </row>
    <row r="174" spans="1:5" ht="28.5" customHeight="1" x14ac:dyDescent="0.25">
      <c r="A174" s="16"/>
      <c r="B174" s="13" t="s">
        <v>154</v>
      </c>
      <c r="C174" s="23"/>
      <c r="D174" s="23"/>
      <c r="E174" s="23"/>
    </row>
    <row r="175" spans="1:5" ht="60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50.25" customHeight="1" x14ac:dyDescent="0.25">
      <c r="A177" s="16"/>
      <c r="B177" s="13" t="s">
        <v>157</v>
      </c>
      <c r="C177" s="23"/>
      <c r="D177" s="23"/>
      <c r="E177" s="23"/>
    </row>
    <row r="178" spans="1:5" ht="51.75" customHeight="1" x14ac:dyDescent="0.25">
      <c r="A178" s="16"/>
      <c r="B178" s="13" t="s">
        <v>158</v>
      </c>
      <c r="C178" s="23"/>
      <c r="D178" s="23"/>
      <c r="E178" s="23"/>
    </row>
    <row r="179" spans="1:5" ht="60" customHeight="1" x14ac:dyDescent="0.25">
      <c r="A179" s="16"/>
      <c r="B179" s="13" t="s">
        <v>159</v>
      </c>
      <c r="C179" s="23"/>
      <c r="D179" s="23"/>
      <c r="E179" s="23"/>
    </row>
    <row r="180" spans="1:5" ht="116.25" customHeight="1" x14ac:dyDescent="0.25">
      <c r="A180" s="16"/>
      <c r="B180" s="13" t="s">
        <v>160</v>
      </c>
      <c r="C180" s="23"/>
      <c r="D180" s="23"/>
      <c r="E180" s="23"/>
    </row>
    <row r="181" spans="1:5" ht="38.25" customHeight="1" x14ac:dyDescent="0.25">
      <c r="A181" s="16"/>
      <c r="B181" s="13" t="s">
        <v>161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162</v>
      </c>
      <c r="C182" s="23"/>
      <c r="D182" s="23"/>
      <c r="E182" s="23"/>
    </row>
    <row r="183" spans="1:5" ht="189.75" customHeight="1" x14ac:dyDescent="0.25">
      <c r="A183" s="16"/>
      <c r="B183" s="45" t="s">
        <v>166</v>
      </c>
      <c r="C183" s="23"/>
      <c r="D183" s="23"/>
      <c r="E183" s="23"/>
    </row>
    <row r="184" spans="1:5" ht="255" customHeight="1" x14ac:dyDescent="0.25">
      <c r="A184" s="16"/>
      <c r="B184" s="13" t="s">
        <v>163</v>
      </c>
      <c r="C184" s="23"/>
      <c r="D184" s="23"/>
      <c r="E184" s="23"/>
    </row>
    <row r="185" spans="1:5" ht="100.5" customHeight="1" x14ac:dyDescent="0.25">
      <c r="A185" s="16"/>
      <c r="B185" s="13" t="s">
        <v>164</v>
      </c>
      <c r="C185" s="23"/>
      <c r="D185" s="23"/>
      <c r="E185" s="23"/>
    </row>
    <row r="186" spans="1:5" ht="29.25" customHeight="1" x14ac:dyDescent="0.25">
      <c r="A186" s="16"/>
      <c r="B186" s="13" t="s">
        <v>165</v>
      </c>
      <c r="C186" s="23">
        <v>53969</v>
      </c>
      <c r="D186" s="23">
        <v>0</v>
      </c>
      <c r="E186" s="23">
        <f>SUM(C186:D186)</f>
        <v>53969</v>
      </c>
    </row>
    <row r="187" spans="1:5" ht="148.5" customHeight="1" x14ac:dyDescent="0.25">
      <c r="A187" s="16"/>
      <c r="B187" s="38" t="s">
        <v>167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47" t="s">
        <v>168</v>
      </c>
      <c r="C188" s="46">
        <v>3598</v>
      </c>
      <c r="D188" s="48">
        <f>1231964.27+5668.36-199684.1</f>
        <v>1037948.5300000001</v>
      </c>
      <c r="E188" s="46">
        <f>SUM(C188:D188)</f>
        <v>1041546.5300000001</v>
      </c>
    </row>
    <row r="189" spans="1:5" ht="46.5" customHeight="1" x14ac:dyDescent="0.25">
      <c r="A189" s="16"/>
      <c r="B189" s="40" t="s">
        <v>169</v>
      </c>
      <c r="C189" s="26"/>
      <c r="D189" s="26"/>
      <c r="E189" s="26"/>
    </row>
    <row r="190" spans="1:5" ht="62.25" customHeight="1" x14ac:dyDescent="0.25">
      <c r="A190" s="16"/>
      <c r="B190" s="40" t="s">
        <v>170</v>
      </c>
      <c r="C190" s="26"/>
      <c r="D190" s="26"/>
      <c r="E190" s="26"/>
    </row>
    <row r="191" spans="1:5" ht="83.25" customHeight="1" x14ac:dyDescent="0.25">
      <c r="A191" s="16"/>
      <c r="B191" s="40" t="s">
        <v>171</v>
      </c>
      <c r="C191" s="26"/>
      <c r="D191" s="26"/>
      <c r="E191" s="26"/>
    </row>
    <row r="192" spans="1:5" ht="62.25" customHeight="1" x14ac:dyDescent="0.25">
      <c r="A192" s="16"/>
      <c r="B192" s="42" t="s">
        <v>172</v>
      </c>
      <c r="C192" s="26"/>
      <c r="D192" s="26"/>
      <c r="E192" s="26"/>
    </row>
    <row r="193" spans="1:5" ht="47.25" customHeight="1" x14ac:dyDescent="0.25">
      <c r="A193" s="16"/>
      <c r="B193" s="40" t="s">
        <v>173</v>
      </c>
      <c r="C193" s="26"/>
      <c r="D193" s="26"/>
      <c r="E193" s="26"/>
    </row>
    <row r="194" spans="1:5" ht="47.25" customHeight="1" x14ac:dyDescent="0.25">
      <c r="A194" s="16"/>
      <c r="B194" s="40" t="s">
        <v>174</v>
      </c>
      <c r="C194" s="26"/>
      <c r="D194" s="26"/>
      <c r="E194" s="26"/>
    </row>
    <row r="195" spans="1:5" ht="66" customHeight="1" x14ac:dyDescent="0.25">
      <c r="A195" s="16"/>
      <c r="B195" s="43" t="s">
        <v>175</v>
      </c>
      <c r="C195" s="44"/>
      <c r="D195" s="44"/>
      <c r="E195" s="26"/>
    </row>
    <row r="196" spans="1:5" ht="42" customHeight="1" x14ac:dyDescent="0.25">
      <c r="A196" s="16"/>
      <c r="B196" s="40" t="s">
        <v>176</v>
      </c>
      <c r="C196" s="26"/>
      <c r="D196" s="26"/>
      <c r="E196" s="26"/>
    </row>
    <row r="197" spans="1:5" ht="25.5" customHeight="1" x14ac:dyDescent="0.25">
      <c r="A197" s="16"/>
      <c r="B197" s="40" t="s">
        <v>177</v>
      </c>
      <c r="C197" s="26"/>
      <c r="E197" s="26"/>
    </row>
    <row r="198" spans="1:5" ht="100.5" customHeight="1" x14ac:dyDescent="0.25">
      <c r="A198" s="16"/>
      <c r="B198" s="38" t="s">
        <v>148</v>
      </c>
      <c r="C198" s="37">
        <v>7196</v>
      </c>
      <c r="D198" s="37">
        <v>0</v>
      </c>
      <c r="E198" s="37">
        <f>SUM(C198:D198)</f>
        <v>7196</v>
      </c>
    </row>
    <row r="199" spans="1:5" ht="65.25" customHeight="1" x14ac:dyDescent="0.25">
      <c r="A199" s="16"/>
      <c r="B199" s="31" t="s">
        <v>145</v>
      </c>
      <c r="C199" s="32">
        <v>7196</v>
      </c>
      <c r="D199" s="32">
        <v>0</v>
      </c>
      <c r="E199" s="32">
        <f>D199+C199</f>
        <v>7196</v>
      </c>
    </row>
    <row r="200" spans="1:5" ht="108.75" customHeight="1" x14ac:dyDescent="0.25">
      <c r="A200" s="16" t="s">
        <v>140</v>
      </c>
      <c r="B200" s="31" t="s">
        <v>149</v>
      </c>
      <c r="C200" s="32">
        <v>3598</v>
      </c>
      <c r="D200" s="32">
        <v>0</v>
      </c>
      <c r="E200" s="32">
        <f>D200+C200</f>
        <v>3598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2026-01-20T04:41:45Z</dcterms:modified>
</cp:coreProperties>
</file>